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9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205" i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F185" i="1" s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G185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184" i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F184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<sst xmlns="http://schemas.openxmlformats.org/spreadsheetml/2006/main" count="446" uniqueCount="78">
  <si>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</si>
  <si>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</si>
  <si>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</si>
  <si>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</si>
  <si>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</si>
  <si>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</si>
  <si>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</si>
  <si>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</si>
  <si>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</si>
  <si>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</si>
  <si>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</si>
  <si>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</si>
  <si>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</si>
  <si>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</si>
  <si>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</si>
  <si>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</si>
  <si>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</si>
  <si>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</si>
  <si>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</si>
  <si>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</si>
  <si>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</si>
  <si>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</si>
  <si>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</si>
  <si>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</si>
  <si>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</si>
  <si>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</si>
  <si>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</si>
  <si>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</si>
  <si>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</si>
  <si>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</si>
  <si>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</si>
  <si>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</si>
  <si>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</si>
  <si>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</si>
  <si>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</si>
  <si>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</si>
  <si>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</si>
  <si>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</si>
  <si>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</si>
  <si>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</si>
  <si>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</si>
  <si>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</si>
  <si>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</si>
  <si>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</si>
  <si>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</si>
  <si>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</si>
  <si>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</si>
  <si>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</si>
  <si>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</si>
  <si>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</si>
  <si>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</si>
  <si>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</si>
  <si>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</si>
  <si>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</si>
  <si>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</si>
  <si>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</si>
  <si>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</si>
  <si>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</si>
  <si>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</si>
  <si>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</si>
  <si>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 xml:space="preserve">Приложение № 7 </t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</si>
  <si>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</si>
  <si>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</si>
  <si>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</si>
  <si>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</si>
  <si>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</si>
  <si>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</si>
  <si>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</si>
  <si>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</si>
  <si>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</si>
  <si>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</si>
  <si>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</si>
  <si>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</si>
  <si>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</si>
  <si>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</si>
  <si>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</si>
  <si>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</si>
  <si>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>от 02.03.2026 г. № 53-пг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</si>
</sst>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10" fillId="4" borderId="1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zoomScale="75" zoomScaleNormal="90" zoomScaleSheetLayoutView="75" workbookViewId="0">
      <selection activeCell="A14" sqref="A14:J14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664062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44" t="s">
        <v>72</v>
      </c>
      <c r="E1" s="44"/>
      <c r="F1" s="44"/>
      <c r="G1" s="44"/>
      <c r="H1" s="44"/>
      <c r="I1" s="44"/>
      <c r="J1" s="44"/>
      <c r="K1" s="44"/>
    </row>
    <row r="2" spans="1:13" ht="17.399999999999999" customHeight="1" x14ac:dyDescent="0.3">
      <c r="A2" s="17"/>
      <c r="B2" s="17"/>
      <c r="C2" s="17"/>
      <c r="D2" s="44" t="s">
        <v>73</v>
      </c>
      <c r="E2" s="44"/>
      <c r="F2" s="44"/>
      <c r="G2" s="44"/>
      <c r="H2" s="44"/>
      <c r="I2" s="44"/>
      <c r="J2" s="44"/>
      <c r="K2" s="44"/>
    </row>
    <row r="3" spans="1:13" ht="17.399999999999999" customHeight="1" x14ac:dyDescent="0.3">
      <c r="A3" s="17"/>
      <c r="B3" s="17"/>
      <c r="C3" s="17"/>
      <c r="D3" s="43" t="s">
        <v>74</v>
      </c>
      <c r="E3" s="43"/>
      <c r="F3" s="43"/>
      <c r="G3" s="43"/>
      <c r="H3" s="43"/>
      <c r="I3" s="43"/>
      <c r="J3" s="43"/>
      <c r="K3" s="43"/>
    </row>
    <row r="4" spans="1:13" ht="17.399999999999999" customHeight="1" x14ac:dyDescent="0.3">
      <c r="A4" s="17"/>
      <c r="B4" s="17"/>
      <c r="C4" s="17"/>
      <c r="D4" s="43" t="s">
        <v>75</v>
      </c>
      <c r="E4" s="43"/>
      <c r="F4" s="43"/>
      <c r="G4" s="43"/>
      <c r="H4" s="43"/>
      <c r="I4" s="43"/>
      <c r="J4" s="43"/>
      <c r="K4" s="43"/>
    </row>
    <row r="5" spans="1:13" ht="29.4" customHeight="1" x14ac:dyDescent="0.3">
      <c r="A5" s="17"/>
      <c r="B5" s="17"/>
      <c r="C5" s="17"/>
      <c r="D5" s="43" t="s">
        <v>77</v>
      </c>
      <c r="E5" s="43"/>
      <c r="F5" s="43"/>
      <c r="G5" s="43"/>
      <c r="H5" s="43"/>
      <c r="I5" s="43"/>
      <c r="J5" s="43"/>
      <c r="K5" s="43"/>
    </row>
    <row r="6" spans="1:13" ht="17.399999999999999" customHeight="1" x14ac:dyDescent="0.3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3">
      <c r="B7" s="17"/>
      <c r="C7" s="17"/>
      <c r="D7" s="44" t="s">
        <v>60</v>
      </c>
      <c r="E7" s="44"/>
      <c r="F7" s="44"/>
      <c r="G7" s="44"/>
      <c r="H7" s="44"/>
      <c r="I7" s="44"/>
      <c r="J7" s="44"/>
      <c r="K7" s="44"/>
    </row>
    <row r="8" spans="1:13" ht="17.399999999999999" customHeight="1" x14ac:dyDescent="0.3">
      <c r="A8" s="17"/>
      <c r="B8" s="17"/>
      <c r="C8" s="17"/>
      <c r="D8" s="44" t="s">
        <v>8</v>
      </c>
      <c r="E8" s="44"/>
      <c r="F8" s="44"/>
      <c r="G8" s="44"/>
      <c r="H8" s="44"/>
      <c r="I8" s="44"/>
      <c r="J8" s="44"/>
      <c r="K8" s="44"/>
    </row>
    <row r="9" spans="1:13" ht="17.399999999999999" customHeight="1" x14ac:dyDescent="0.3">
      <c r="A9" s="17"/>
      <c r="B9" s="17"/>
      <c r="C9" s="17"/>
      <c r="D9" s="43" t="s">
        <v>9</v>
      </c>
      <c r="E9" s="43"/>
      <c r="F9" s="43"/>
      <c r="G9" s="43"/>
      <c r="H9" s="43"/>
      <c r="I9" s="43"/>
      <c r="J9" s="43"/>
      <c r="K9" s="43"/>
    </row>
    <row r="10" spans="1:13" ht="17.399999999999999" customHeight="1" x14ac:dyDescent="0.3">
      <c r="A10" s="17"/>
      <c r="B10" s="17"/>
      <c r="C10" s="17"/>
      <c r="D10" s="43" t="s">
        <v>10</v>
      </c>
      <c r="E10" s="43"/>
      <c r="F10" s="43"/>
      <c r="G10" s="43"/>
      <c r="H10" s="43"/>
      <c r="I10" s="43"/>
      <c r="J10" s="43"/>
      <c r="K10" s="43"/>
    </row>
    <row r="11" spans="1:13" ht="17.399999999999999" customHeight="1" x14ac:dyDescent="0.3">
      <c r="A11" s="17"/>
      <c r="B11" s="17"/>
      <c r="C11" s="17"/>
      <c r="D11" s="43" t="s">
        <v>65</v>
      </c>
      <c r="E11" s="43"/>
      <c r="F11" s="43"/>
      <c r="G11" s="43"/>
      <c r="H11" s="43"/>
      <c r="I11" s="43"/>
      <c r="J11" s="43"/>
      <c r="K11" s="43"/>
    </row>
    <row r="12" spans="1:13" ht="18" customHeight="1" x14ac:dyDescent="0.3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2" hidden="1" customHeight="1" x14ac:dyDescent="0.3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3">
      <c r="A14" s="35" t="s">
        <v>66</v>
      </c>
      <c r="B14" s="35"/>
      <c r="C14" s="35"/>
      <c r="D14" s="35"/>
      <c r="E14" s="35"/>
      <c r="F14" s="35"/>
      <c r="G14" s="35"/>
      <c r="H14" s="35"/>
      <c r="I14" s="35"/>
      <c r="J14" s="36"/>
    </row>
    <row r="15" spans="1:13" ht="17.399999999999999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3">
      <c r="A16" s="37" t="s">
        <v>24</v>
      </c>
      <c r="B16" s="37" t="s">
        <v>25</v>
      </c>
      <c r="C16" s="37" t="s">
        <v>7</v>
      </c>
      <c r="D16" s="39" t="s">
        <v>26</v>
      </c>
      <c r="E16" s="40"/>
      <c r="F16" s="40"/>
      <c r="G16" s="40"/>
      <c r="H16" s="40"/>
      <c r="I16" s="40"/>
      <c r="J16" s="41"/>
      <c r="K16" s="22"/>
      <c r="L16" s="2"/>
      <c r="M16" s="7"/>
    </row>
    <row r="17" spans="1:11" ht="31.5" customHeight="1" x14ac:dyDescent="0.3">
      <c r="A17" s="37"/>
      <c r="B17" s="37"/>
      <c r="C17" s="37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61</v>
      </c>
      <c r="K17" s="25" t="s">
        <v>62</v>
      </c>
    </row>
    <row r="18" spans="1:11" x14ac:dyDescent="0.3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2" x14ac:dyDescent="0.3">
      <c r="A19" s="38" t="s">
        <v>67</v>
      </c>
      <c r="B19" s="38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157964.19999999998</v>
      </c>
      <c r="J19" s="12">
        <f t="shared" ref="J19:K19" si="2">SUM(J20:J23)</f>
        <v>138943.4</v>
      </c>
      <c r="K19" s="12">
        <f t="shared" si="2"/>
        <v>134273.4</v>
      </c>
    </row>
    <row r="20" spans="1:11" ht="32.4" x14ac:dyDescent="0.3">
      <c r="A20" s="38"/>
      <c r="B20" s="38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151278.9</v>
      </c>
      <c r="J20" s="12">
        <f t="shared" si="5"/>
        <v>132737.5</v>
      </c>
      <c r="K20" s="12">
        <f t="shared" ref="K20" si="7">K25+K30+K35+K40</f>
        <v>128067</v>
      </c>
    </row>
    <row r="21" spans="1:11" ht="116.4" customHeight="1" x14ac:dyDescent="0.3">
      <c r="A21" s="38"/>
      <c r="B21" s="38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6596.3</v>
      </c>
      <c r="J21" s="12">
        <f t="shared" ref="J21:K21" si="8">J26+J31+J36+J41</f>
        <v>6200.5</v>
      </c>
      <c r="K21" s="12">
        <f t="shared" si="8"/>
        <v>6200.5</v>
      </c>
    </row>
    <row r="22" spans="1:11" ht="118.2" customHeight="1" x14ac:dyDescent="0.3">
      <c r="A22" s="38"/>
      <c r="B22" s="38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96.6" customHeight="1" x14ac:dyDescent="0.3">
      <c r="A23" s="38"/>
      <c r="B23" s="38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2" x14ac:dyDescent="0.3">
      <c r="A24" s="38"/>
      <c r="B24" s="38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153184.19999999998</v>
      </c>
      <c r="J24" s="12">
        <f t="shared" ref="J24:K24" si="13">SUM(J25:J28)</f>
        <v>134163.4</v>
      </c>
      <c r="K24" s="12">
        <f t="shared" si="13"/>
        <v>129493.4</v>
      </c>
    </row>
    <row r="25" spans="1:11" ht="16.2" x14ac:dyDescent="0.3">
      <c r="A25" s="38"/>
      <c r="B25" s="38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146498.9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2" x14ac:dyDescent="0.3">
      <c r="A26" s="38"/>
      <c r="B26" s="38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6596.3</v>
      </c>
      <c r="J26" s="12">
        <f t="shared" ref="J26:K26" si="18">J51+J121+J156+J186</f>
        <v>6200.5</v>
      </c>
      <c r="K26" s="12">
        <f t="shared" si="18"/>
        <v>6200.5</v>
      </c>
    </row>
    <row r="27" spans="1:11" ht="16.2" x14ac:dyDescent="0.3">
      <c r="A27" s="38"/>
      <c r="B27" s="38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2" x14ac:dyDescent="0.3">
      <c r="A28" s="38"/>
      <c r="B28" s="38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2" x14ac:dyDescent="0.3">
      <c r="A29" s="38"/>
      <c r="B29" s="38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1690</v>
      </c>
      <c r="J29" s="12">
        <f t="shared" ref="J29:K29" si="27">SUM(J30:J33)</f>
        <v>1690</v>
      </c>
      <c r="K29" s="12">
        <f t="shared" si="27"/>
        <v>1690</v>
      </c>
    </row>
    <row r="30" spans="1:11" ht="16.2" x14ac:dyDescent="0.3">
      <c r="A30" s="38"/>
      <c r="B30" s="38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1690</v>
      </c>
      <c r="J30" s="13">
        <f t="shared" si="29"/>
        <v>1690</v>
      </c>
      <c r="K30" s="13">
        <f t="shared" ref="K30" si="31">K245</f>
        <v>1690</v>
      </c>
    </row>
    <row r="31" spans="1:11" ht="16.2" x14ac:dyDescent="0.3">
      <c r="A31" s="38"/>
      <c r="B31" s="38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2" x14ac:dyDescent="0.3">
      <c r="A32" s="38"/>
      <c r="B32" s="38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2" x14ac:dyDescent="0.3">
      <c r="A33" s="38"/>
      <c r="B33" s="38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2" x14ac:dyDescent="0.3">
      <c r="A34" s="38"/>
      <c r="B34" s="38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2493</v>
      </c>
      <c r="J34" s="12">
        <f t="shared" ref="J34:K34" si="42">SUM(J35:J38)</f>
        <v>2493</v>
      </c>
      <c r="K34" s="12">
        <f t="shared" si="42"/>
        <v>2493</v>
      </c>
    </row>
    <row r="35" spans="1:11" ht="16.2" x14ac:dyDescent="0.3">
      <c r="A35" s="38"/>
      <c r="B35" s="38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2493</v>
      </c>
      <c r="J35" s="13">
        <f t="shared" si="44"/>
        <v>2493</v>
      </c>
      <c r="K35" s="13">
        <f t="shared" ref="K35" si="46">K250</f>
        <v>2493</v>
      </c>
    </row>
    <row r="36" spans="1:11" ht="16.2" x14ac:dyDescent="0.3">
      <c r="A36" s="38"/>
      <c r="B36" s="38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2" x14ac:dyDescent="0.3">
      <c r="A37" s="38"/>
      <c r="B37" s="38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2" x14ac:dyDescent="0.3">
      <c r="A38" s="38"/>
      <c r="B38" s="38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2" x14ac:dyDescent="0.3">
      <c r="A39" s="38"/>
      <c r="B39" s="38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597</v>
      </c>
      <c r="J39" s="12">
        <f t="shared" ref="J39:K39" si="57">SUM(J40:J43)</f>
        <v>597</v>
      </c>
      <c r="K39" s="12">
        <f t="shared" si="57"/>
        <v>597</v>
      </c>
    </row>
    <row r="40" spans="1:11" ht="16.2" x14ac:dyDescent="0.3">
      <c r="A40" s="38"/>
      <c r="B40" s="38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597</v>
      </c>
      <c r="J40" s="13">
        <f t="shared" si="59"/>
        <v>597</v>
      </c>
      <c r="K40" s="13">
        <f t="shared" ref="K40" si="61">K255</f>
        <v>597</v>
      </c>
    </row>
    <row r="41" spans="1:11" ht="16.2" x14ac:dyDescent="0.3">
      <c r="A41" s="38"/>
      <c r="B41" s="38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2" x14ac:dyDescent="0.3">
      <c r="A42" s="38"/>
      <c r="B42" s="38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2" x14ac:dyDescent="0.3">
      <c r="A43" s="38"/>
      <c r="B43" s="38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2" x14ac:dyDescent="0.3">
      <c r="A44" s="38" t="s">
        <v>68</v>
      </c>
      <c r="B44" s="38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2" x14ac:dyDescent="0.3">
      <c r="A45" s="38"/>
      <c r="B45" s="38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2" x14ac:dyDescent="0.3">
      <c r="A46" s="38"/>
      <c r="B46" s="38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2" x14ac:dyDescent="0.3">
      <c r="A47" s="38"/>
      <c r="B47" s="38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2" x14ac:dyDescent="0.3">
      <c r="A48" s="38"/>
      <c r="B48" s="38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3">
      <c r="A49" s="38"/>
      <c r="B49" s="38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2" x14ac:dyDescent="0.3">
      <c r="A50" s="38"/>
      <c r="B50" s="38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2" x14ac:dyDescent="0.3">
      <c r="A51" s="38"/>
      <c r="B51" s="38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2" x14ac:dyDescent="0.3">
      <c r="A52" s="38"/>
      <c r="B52" s="38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2" x14ac:dyDescent="0.3">
      <c r="A53" s="38"/>
      <c r="B53" s="38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3">
      <c r="A54" s="26" t="s">
        <v>51</v>
      </c>
      <c r="B54" s="26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3">
      <c r="A55" s="31"/>
      <c r="B55" s="26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3">
      <c r="A56" s="31"/>
      <c r="B56" s="26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3">
      <c r="A57" s="31"/>
      <c r="B57" s="26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3">
      <c r="A58" s="31"/>
      <c r="B58" s="26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3">
      <c r="A59" s="31"/>
      <c r="B59" s="26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3">
      <c r="A60" s="31"/>
      <c r="B60" s="26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3">
      <c r="A61" s="31"/>
      <c r="B61" s="26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3">
      <c r="A62" s="31"/>
      <c r="B62" s="26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3">
      <c r="A63" s="31"/>
      <c r="B63" s="26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3">
      <c r="A64" s="26" t="s">
        <v>32</v>
      </c>
      <c r="B64" s="26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3">
      <c r="A65" s="31"/>
      <c r="B65" s="26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31"/>
      <c r="B66" s="26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3">
      <c r="A67" s="31"/>
      <c r="B67" s="26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31"/>
      <c r="B68" s="26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3">
      <c r="A69" s="26" t="s">
        <v>76</v>
      </c>
      <c r="B69" s="26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3">
      <c r="A70" s="31"/>
      <c r="B70" s="26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31"/>
      <c r="B71" s="26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31"/>
      <c r="B72" s="26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3">
      <c r="A73" s="31"/>
      <c r="B73" s="26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3">
      <c r="A74" s="26" t="s">
        <v>33</v>
      </c>
      <c r="B74" s="26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3">
      <c r="A75" s="31"/>
      <c r="B75" s="26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31"/>
      <c r="B76" s="26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31"/>
      <c r="B77" s="26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3">
      <c r="A78" s="31"/>
      <c r="B78" s="26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3">
      <c r="A79" s="26" t="s">
        <v>34</v>
      </c>
      <c r="B79" s="26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3">
      <c r="A80" s="31"/>
      <c r="B80" s="26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31"/>
      <c r="B81" s="26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31"/>
      <c r="B82" s="26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31"/>
      <c r="B83" s="26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3">
      <c r="A84" s="26" t="s">
        <v>40</v>
      </c>
      <c r="B84" s="26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3">
      <c r="A85" s="31"/>
      <c r="B85" s="26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31"/>
      <c r="B86" s="26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31"/>
      <c r="B87" s="26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3">
      <c r="A88" s="31"/>
      <c r="B88" s="26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3">
      <c r="A89" s="26" t="s">
        <v>41</v>
      </c>
      <c r="B89" s="26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3">
      <c r="A90" s="31"/>
      <c r="B90" s="26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3">
      <c r="A91" s="31"/>
      <c r="B91" s="26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3">
      <c r="A92" s="31"/>
      <c r="B92" s="26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3">
      <c r="A93" s="31"/>
      <c r="B93" s="26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3">
      <c r="A94" s="26" t="s">
        <v>48</v>
      </c>
      <c r="B94" s="26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3">
      <c r="A95" s="31"/>
      <c r="B95" s="26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3">
      <c r="A96" s="31"/>
      <c r="B96" s="26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3">
      <c r="A97" s="31"/>
      <c r="B97" s="26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3">
      <c r="A98" s="31"/>
      <c r="B98" s="26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3">
      <c r="A99" s="26" t="s">
        <v>52</v>
      </c>
      <c r="B99" s="26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3">
      <c r="A100" s="26"/>
      <c r="B100" s="26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3">
      <c r="A101" s="26"/>
      <c r="B101" s="26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3">
      <c r="A102" s="26"/>
      <c r="B102" s="26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3">
      <c r="A103" s="26"/>
      <c r="B103" s="26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3">
      <c r="A104" s="26"/>
      <c r="B104" s="26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3">
      <c r="A105" s="26"/>
      <c r="B105" s="26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3">
      <c r="A106" s="26"/>
      <c r="B106" s="26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3">
      <c r="A107" s="26"/>
      <c r="B107" s="26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3">
      <c r="A108" s="26"/>
      <c r="B108" s="26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3">
      <c r="A109" s="26" t="s">
        <v>37</v>
      </c>
      <c r="B109" s="26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3">
      <c r="A110" s="31"/>
      <c r="B110" s="26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3">
      <c r="A111" s="31"/>
      <c r="B111" s="26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3">
      <c r="A112" s="31"/>
      <c r="B112" s="26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3">
      <c r="A113" s="31"/>
      <c r="B113" s="26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2" x14ac:dyDescent="0.3">
      <c r="A114" s="38" t="s">
        <v>69</v>
      </c>
      <c r="B114" s="38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2" x14ac:dyDescent="0.3">
      <c r="A115" s="38"/>
      <c r="B115" s="38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2" x14ac:dyDescent="0.3">
      <c r="A116" s="38"/>
      <c r="B116" s="38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2" x14ac:dyDescent="0.3">
      <c r="A117" s="38"/>
      <c r="B117" s="38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2" x14ac:dyDescent="0.3">
      <c r="A118" s="38"/>
      <c r="B118" s="38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2" x14ac:dyDescent="0.3">
      <c r="A119" s="38"/>
      <c r="B119" s="38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2" x14ac:dyDescent="0.3">
      <c r="A120" s="38"/>
      <c r="B120" s="38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2" x14ac:dyDescent="0.3">
      <c r="A121" s="38"/>
      <c r="B121" s="38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2" x14ac:dyDescent="0.3">
      <c r="A122" s="38"/>
      <c r="B122" s="38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2" x14ac:dyDescent="0.3">
      <c r="A123" s="38"/>
      <c r="B123" s="38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3">
      <c r="A124" s="26" t="s">
        <v>53</v>
      </c>
      <c r="B124" s="26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3">
      <c r="A125" s="31"/>
      <c r="B125" s="26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3">
      <c r="A126" s="31"/>
      <c r="B126" s="26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3">
      <c r="A127" s="31"/>
      <c r="B127" s="26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3">
      <c r="A128" s="31"/>
      <c r="B128" s="26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3">
      <c r="A129" s="31"/>
      <c r="B129" s="26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3">
      <c r="A130" s="31"/>
      <c r="B130" s="26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3">
      <c r="A131" s="31"/>
      <c r="B131" s="26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3">
      <c r="A132" s="31"/>
      <c r="B132" s="26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3">
      <c r="A133" s="31"/>
      <c r="B133" s="26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3">
      <c r="A134" s="26" t="s">
        <v>42</v>
      </c>
      <c r="B134" s="26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3">
      <c r="A135" s="26"/>
      <c r="B135" s="26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26"/>
      <c r="B136" s="26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3">
      <c r="A137" s="26"/>
      <c r="B137" s="26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6"/>
      <c r="B138" s="26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3">
      <c r="A139" s="26" t="s">
        <v>38</v>
      </c>
      <c r="B139" s="26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3">
      <c r="A140" s="31"/>
      <c r="B140" s="26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31"/>
      <c r="B141" s="26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3">
      <c r="A142" s="31"/>
      <c r="B142" s="26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" customHeight="1" x14ac:dyDescent="0.3">
      <c r="A143" s="31"/>
      <c r="B143" s="26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3">
      <c r="A144" s="26" t="s">
        <v>39</v>
      </c>
      <c r="B144" s="26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3">
      <c r="A145" s="31"/>
      <c r="B145" s="26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3">
      <c r="A146" s="31"/>
      <c r="B146" s="26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3">
      <c r="A147" s="31"/>
      <c r="B147" s="26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5.75" customHeight="1" x14ac:dyDescent="0.3">
      <c r="A148" s="31"/>
      <c r="B148" s="26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2" x14ac:dyDescent="0.3">
      <c r="A149" s="38" t="s">
        <v>70</v>
      </c>
      <c r="B149" s="38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2" x14ac:dyDescent="0.3">
      <c r="A150" s="38"/>
      <c r="B150" s="38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2" x14ac:dyDescent="0.3">
      <c r="A151" s="38"/>
      <c r="B151" s="38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2" x14ac:dyDescent="0.3">
      <c r="A152" s="38"/>
      <c r="B152" s="38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2" x14ac:dyDescent="0.3">
      <c r="A153" s="38"/>
      <c r="B153" s="38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3">
      <c r="A154" s="38"/>
      <c r="B154" s="38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2" x14ac:dyDescent="0.3">
      <c r="A155" s="38"/>
      <c r="B155" s="38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2" x14ac:dyDescent="0.3">
      <c r="A156" s="38"/>
      <c r="B156" s="38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2" x14ac:dyDescent="0.3">
      <c r="A157" s="38"/>
      <c r="B157" s="38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2" x14ac:dyDescent="0.3">
      <c r="A158" s="38"/>
      <c r="B158" s="38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3">
      <c r="A159" s="26" t="s">
        <v>54</v>
      </c>
      <c r="B159" s="26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3">
      <c r="A160" s="31"/>
      <c r="B160" s="26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3">
      <c r="A161" s="31"/>
      <c r="B161" s="26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3">
      <c r="A162" s="31"/>
      <c r="B162" s="26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3">
      <c r="A163" s="31"/>
      <c r="B163" s="26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3">
      <c r="A164" s="26"/>
      <c r="B164" s="26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3">
      <c r="A165" s="26"/>
      <c r="B165" s="26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3">
      <c r="A166" s="26"/>
      <c r="B166" s="26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3">
      <c r="A167" s="26"/>
      <c r="B167" s="26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3">
      <c r="A168" s="26"/>
      <c r="B168" s="26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3">
      <c r="A169" s="26" t="s">
        <v>35</v>
      </c>
      <c r="B169" s="26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3">
      <c r="A170" s="31"/>
      <c r="B170" s="26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31"/>
      <c r="B171" s="26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3">
      <c r="A172" s="31"/>
      <c r="B172" s="26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3">
      <c r="A173" s="31"/>
      <c r="B173" s="26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3">
      <c r="A174" s="26" t="s">
        <v>36</v>
      </c>
      <c r="B174" s="26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3">
      <c r="A175" s="26"/>
      <c r="B175" s="26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3">
      <c r="A176" s="26"/>
      <c r="B176" s="26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3">
      <c r="A177" s="26"/>
      <c r="B177" s="26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3">
      <c r="A178" s="26"/>
      <c r="B178" s="26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2" x14ac:dyDescent="0.3">
      <c r="A179" s="42" t="s">
        <v>71</v>
      </c>
      <c r="B179" s="38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157964.19999999998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2" x14ac:dyDescent="0.3">
      <c r="A180" s="42"/>
      <c r="B180" s="38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151278.9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2" x14ac:dyDescent="0.3">
      <c r="A181" s="42"/>
      <c r="B181" s="38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6596.3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2" x14ac:dyDescent="0.3">
      <c r="A182" s="42"/>
      <c r="B182" s="38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2" x14ac:dyDescent="0.3">
      <c r="A183" s="42"/>
      <c r="B183" s="38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2" x14ac:dyDescent="0.3">
      <c r="A184" s="42"/>
      <c r="B184" s="38" t="s">
        <v>6</v>
      </c>
      <c r="C184" s="11" t="s">
        <v>0</v>
      </c>
      <c r="D184" s="12">
        <f>SUM(D185:D188)</f>
        <v>96424.500000000015</v>
      </c>
      <c r="E184" s="12">
        <f t="shared" ref="E184:I184" si="278">SUM(E185:E188)</f>
        <v>121601.7</v>
      </c>
      <c r="F184" s="12">
        <f t="shared" si="278"/>
        <v>136528.49999999997</v>
      </c>
      <c r="G184" s="12">
        <f t="shared" si="278"/>
        <v>138192.5</v>
      </c>
      <c r="H184" s="12">
        <f t="shared" si="278"/>
        <v>141274.20000000001</v>
      </c>
      <c r="I184" s="12">
        <f t="shared" si="278"/>
        <v>153184.19999999998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2" x14ac:dyDescent="0.3">
      <c r="A185" s="42"/>
      <c r="B185" s="38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 t="shared" si="280"/>
        <v>109954.09999999999</v>
      </c>
      <c r="G185" s="12">
        <f t="shared" si="280"/>
        <v>131295</v>
      </c>
      <c r="H185" s="12">
        <f t="shared" si="280"/>
        <v>134673.70000000001</v>
      </c>
      <c r="I185" s="12">
        <f t="shared" si="280"/>
        <v>146498.9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2" x14ac:dyDescent="0.3">
      <c r="A186" s="42"/>
      <c r="B186" s="38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6596.3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2" x14ac:dyDescent="0.3">
      <c r="A187" s="42"/>
      <c r="B187" s="38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2" x14ac:dyDescent="0.3">
      <c r="A188" s="42"/>
      <c r="B188" s="38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2" x14ac:dyDescent="0.3">
      <c r="A189" s="42"/>
      <c r="B189" s="38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1690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2" x14ac:dyDescent="0.3">
      <c r="A190" s="42"/>
      <c r="B190" s="38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1690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2" x14ac:dyDescent="0.3">
      <c r="A191" s="42"/>
      <c r="B191" s="38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2" x14ac:dyDescent="0.3">
      <c r="A192" s="42"/>
      <c r="B192" s="38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2" x14ac:dyDescent="0.3">
      <c r="A193" s="42"/>
      <c r="B193" s="38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2" x14ac:dyDescent="0.3">
      <c r="A194" s="42"/>
      <c r="B194" s="38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2493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2" x14ac:dyDescent="0.3">
      <c r="A195" s="42"/>
      <c r="B195" s="38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2493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2" x14ac:dyDescent="0.3">
      <c r="A196" s="42"/>
      <c r="B196" s="38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2" x14ac:dyDescent="0.3">
      <c r="A197" s="42"/>
      <c r="B197" s="38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2" x14ac:dyDescent="0.3">
      <c r="A198" s="42"/>
      <c r="B198" s="38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2" x14ac:dyDescent="0.3">
      <c r="A199" s="42"/>
      <c r="B199" s="38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597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2" x14ac:dyDescent="0.3">
      <c r="A200" s="42"/>
      <c r="B200" s="38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597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2" x14ac:dyDescent="0.3">
      <c r="A201" s="42"/>
      <c r="B201" s="38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2" x14ac:dyDescent="0.3">
      <c r="A202" s="42"/>
      <c r="B202" s="38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2" x14ac:dyDescent="0.3">
      <c r="A203" s="42"/>
      <c r="B203" s="38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3">
      <c r="A204" s="30" t="s">
        <v>56</v>
      </c>
      <c r="B204" s="26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155540.79999999999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3">
      <c r="A205" s="30"/>
      <c r="B205" s="26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 t="shared" si="319"/>
        <v>148855.5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3">
      <c r="A206" s="30"/>
      <c r="B206" s="26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6596.3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3">
      <c r="A207" s="30"/>
      <c r="B207" s="26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3">
      <c r="A208" s="30"/>
      <c r="B208" s="26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3">
      <c r="A209" s="30"/>
      <c r="B209" s="26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150760.79999999999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3">
      <c r="A210" s="30"/>
      <c r="B210" s="26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144075.5</v>
      </c>
      <c r="J210" s="15">
        <f t="shared" si="330"/>
        <v>126332.6</v>
      </c>
      <c r="K210" s="15">
        <f t="shared" si="330"/>
        <v>121887</v>
      </c>
    </row>
    <row r="211" spans="1:11" x14ac:dyDescent="0.3">
      <c r="A211" s="30"/>
      <c r="B211" s="26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6596.3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3">
      <c r="A212" s="30"/>
      <c r="B212" s="26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3">
      <c r="A213" s="30"/>
      <c r="B213" s="26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3">
      <c r="A214" s="30"/>
      <c r="B214" s="26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1690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3">
      <c r="A215" s="30"/>
      <c r="B215" s="26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1690</v>
      </c>
      <c r="J215" s="16">
        <f t="shared" ref="J215:K215" si="342">J245</f>
        <v>1690</v>
      </c>
      <c r="K215" s="16">
        <f t="shared" si="342"/>
        <v>1690</v>
      </c>
    </row>
    <row r="216" spans="1:11" x14ac:dyDescent="0.3">
      <c r="A216" s="30"/>
      <c r="B216" s="26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3">
      <c r="A217" s="30"/>
      <c r="B217" s="26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3">
      <c r="A218" s="30"/>
      <c r="B218" s="26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3">
      <c r="A219" s="30"/>
      <c r="B219" s="26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2493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3">
      <c r="A220" s="30"/>
      <c r="B220" s="26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2493</v>
      </c>
      <c r="J220" s="16">
        <f t="shared" ref="J220:K220" si="353">J250</f>
        <v>2493</v>
      </c>
      <c r="K220" s="16">
        <f t="shared" si="353"/>
        <v>2493</v>
      </c>
    </row>
    <row r="221" spans="1:11" x14ac:dyDescent="0.3">
      <c r="A221" s="30"/>
      <c r="B221" s="26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3">
      <c r="A222" s="30"/>
      <c r="B222" s="26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3">
      <c r="A223" s="30"/>
      <c r="B223" s="26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3">
      <c r="A224" s="30"/>
      <c r="B224" s="26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597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3">
      <c r="A225" s="30"/>
      <c r="B225" s="26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597</v>
      </c>
      <c r="J225" s="16">
        <f t="shared" ref="J225:K225" si="364">J255</f>
        <v>597</v>
      </c>
      <c r="K225" s="16">
        <f t="shared" si="364"/>
        <v>597</v>
      </c>
    </row>
    <row r="226" spans="1:12" x14ac:dyDescent="0.3">
      <c r="A226" s="30"/>
      <c r="B226" s="26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1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3">
      <c r="A227" s="30"/>
      <c r="B227" s="26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1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3">
      <c r="A228" s="30"/>
      <c r="B228" s="26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1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3">
      <c r="A229" s="27" t="s">
        <v>30</v>
      </c>
      <c r="B229" s="26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15">
        <f t="shared" si="372"/>
        <v>141706.9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3">
      <c r="A230" s="28"/>
      <c r="B230" s="26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15">
        <v>135021.6</v>
      </c>
      <c r="J230" s="15">
        <v>116876.6</v>
      </c>
      <c r="K230" s="15">
        <v>112931</v>
      </c>
      <c r="L230" s="18"/>
    </row>
    <row r="231" spans="1:12" x14ac:dyDescent="0.3">
      <c r="A231" s="28"/>
      <c r="B231" s="26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15">
        <v>6596.3</v>
      </c>
      <c r="J231" s="15">
        <v>6200.5</v>
      </c>
      <c r="K231" s="15">
        <v>6200.5</v>
      </c>
    </row>
    <row r="232" spans="1:12" x14ac:dyDescent="0.3">
      <c r="A232" s="28"/>
      <c r="B232" s="26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15">
        <v>89</v>
      </c>
      <c r="J232" s="15">
        <v>5.4</v>
      </c>
      <c r="K232" s="15">
        <v>5.9</v>
      </c>
    </row>
    <row r="233" spans="1:12" x14ac:dyDescent="0.3">
      <c r="A233" s="29"/>
      <c r="B233" s="26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2" ht="15.75" customHeight="1" x14ac:dyDescent="0.3">
      <c r="A234" s="27" t="s">
        <v>55</v>
      </c>
      <c r="B234" s="26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15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3">
      <c r="A235" s="28"/>
      <c r="B235" s="26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15">
        <v>0</v>
      </c>
      <c r="J235" s="15">
        <v>0</v>
      </c>
      <c r="K235" s="15">
        <v>0</v>
      </c>
    </row>
    <row r="236" spans="1:12" x14ac:dyDescent="0.3">
      <c r="A236" s="28"/>
      <c r="B236" s="26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2" x14ac:dyDescent="0.3">
      <c r="A237" s="28"/>
      <c r="B237" s="26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2" x14ac:dyDescent="0.3">
      <c r="A238" s="29"/>
      <c r="B238" s="26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2" s="5" customFormat="1" ht="15.75" customHeight="1" x14ac:dyDescent="0.3">
      <c r="A239" s="27" t="s">
        <v>31</v>
      </c>
      <c r="B239" s="26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15">
        <f t="shared" si="379"/>
        <v>8956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3">
      <c r="A240" s="28"/>
      <c r="B240" s="26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16">
        <v>8956</v>
      </c>
      <c r="J240" s="16">
        <v>8956</v>
      </c>
      <c r="K240" s="16">
        <v>8956</v>
      </c>
      <c r="L240" s="2"/>
    </row>
    <row r="241" spans="1:12" s="5" customFormat="1" x14ac:dyDescent="0.3">
      <c r="A241" s="28"/>
      <c r="B241" s="26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28"/>
      <c r="B242" s="26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28"/>
      <c r="B243" s="26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2"/>
    </row>
    <row r="244" spans="1:12" s="5" customFormat="1" x14ac:dyDescent="0.3">
      <c r="A244" s="28"/>
      <c r="B244" s="26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15">
        <f t="shared" si="381"/>
        <v>1690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3">
      <c r="A245" s="28"/>
      <c r="B245" s="26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1690</v>
      </c>
      <c r="J245" s="16">
        <v>1690</v>
      </c>
      <c r="K245" s="16">
        <v>1690</v>
      </c>
      <c r="L245" s="2"/>
    </row>
    <row r="246" spans="1:12" s="5" customFormat="1" x14ac:dyDescent="0.3">
      <c r="A246" s="28"/>
      <c r="B246" s="26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28"/>
      <c r="B247" s="26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28"/>
      <c r="B248" s="26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3">
      <c r="A249" s="28"/>
      <c r="B249" s="26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2493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3">
      <c r="A250" s="28"/>
      <c r="B250" s="26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16">
        <v>2493</v>
      </c>
      <c r="J250" s="16">
        <v>2493</v>
      </c>
      <c r="K250" s="16">
        <v>2493</v>
      </c>
      <c r="L250" s="2"/>
    </row>
    <row r="251" spans="1:12" s="5" customFormat="1" x14ac:dyDescent="0.3">
      <c r="A251" s="28"/>
      <c r="B251" s="26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28"/>
      <c r="B252" s="26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3">
      <c r="A253" s="28"/>
      <c r="B253" s="26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3">
      <c r="A254" s="28"/>
      <c r="B254" s="26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597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3">
      <c r="A255" s="28"/>
      <c r="B255" s="26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16">
        <v>597</v>
      </c>
      <c r="J255" s="16">
        <v>597</v>
      </c>
      <c r="K255" s="16">
        <v>597</v>
      </c>
      <c r="L255" s="2"/>
    </row>
    <row r="256" spans="1:12" s="5" customFormat="1" x14ac:dyDescent="0.3">
      <c r="A256" s="28"/>
      <c r="B256" s="26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28"/>
      <c r="B257" s="26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3">
      <c r="A258" s="29"/>
      <c r="B258" s="26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3">
      <c r="A259" s="30" t="s">
        <v>29</v>
      </c>
      <c r="B259" s="32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83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3">
      <c r="A260" s="30"/>
      <c r="B260" s="33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83</v>
      </c>
      <c r="J260" s="15">
        <v>0</v>
      </c>
      <c r="K260" s="15">
        <v>0</v>
      </c>
      <c r="L260" s="2"/>
    </row>
    <row r="261" spans="1:12" s="5" customFormat="1" x14ac:dyDescent="0.3">
      <c r="A261" s="30"/>
      <c r="B261" s="33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3">
      <c r="A262" s="30"/>
      <c r="B262" s="33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3">
      <c r="A263" s="30"/>
      <c r="B263" s="34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3">
      <c r="A264" s="30" t="s">
        <v>43</v>
      </c>
      <c r="B264" s="26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3">
      <c r="A265" s="30"/>
      <c r="B265" s="26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3">
      <c r="A266" s="30"/>
      <c r="B266" s="26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0"/>
      <c r="B267" s="26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3">
      <c r="A268" s="30"/>
      <c r="B268" s="26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3">
      <c r="A269" s="30" t="s">
        <v>44</v>
      </c>
      <c r="B269" s="26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3">
      <c r="A270" s="30"/>
      <c r="B270" s="26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0"/>
      <c r="B271" s="26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0"/>
      <c r="B272" s="26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3">
      <c r="A273" s="30"/>
      <c r="B273" s="26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3">
      <c r="A274" s="30" t="s">
        <v>45</v>
      </c>
      <c r="B274" s="26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0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3">
      <c r="A275" s="30"/>
      <c r="B275" s="26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0</v>
      </c>
      <c r="J275" s="15">
        <v>300</v>
      </c>
      <c r="K275" s="15">
        <v>0</v>
      </c>
    </row>
    <row r="276" spans="1:11" s="4" customFormat="1" x14ac:dyDescent="0.3">
      <c r="A276" s="30"/>
      <c r="B276" s="26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3">
      <c r="A277" s="30"/>
      <c r="B277" s="26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3">
      <c r="A278" s="30"/>
      <c r="B278" s="26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3">
      <c r="A279" s="26" t="s">
        <v>63</v>
      </c>
      <c r="B279" s="26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14.9</v>
      </c>
      <c r="J279" s="15">
        <f t="shared" si="400"/>
        <v>0</v>
      </c>
      <c r="K279" s="15">
        <f t="shared" si="400"/>
        <v>0</v>
      </c>
    </row>
    <row r="280" spans="1:11" s="4" customFormat="1" x14ac:dyDescent="0.3">
      <c r="A280" s="33"/>
      <c r="B280" s="26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14.9</v>
      </c>
      <c r="J280" s="15">
        <v>0</v>
      </c>
      <c r="K280" s="15">
        <v>0</v>
      </c>
    </row>
    <row r="281" spans="1:11" s="4" customFormat="1" x14ac:dyDescent="0.3">
      <c r="A281" s="33"/>
      <c r="B281" s="26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3">
      <c r="A282" s="33"/>
      <c r="B282" s="26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3">
      <c r="A283" s="34"/>
      <c r="B283" s="26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3">
      <c r="A284" s="26" t="s">
        <v>64</v>
      </c>
      <c r="B284" s="26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3">
      <c r="A285" s="26"/>
      <c r="B285" s="26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3">
      <c r="A286" s="26"/>
      <c r="B286" s="26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3">
      <c r="A287" s="26"/>
      <c r="B287" s="26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3">
      <c r="A288" s="26"/>
      <c r="B288" s="26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3">
      <c r="A289" s="27" t="s">
        <v>57</v>
      </c>
      <c r="B289" s="32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2423.4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3">
      <c r="A290" s="28"/>
      <c r="B290" s="33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2423.4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3">
      <c r="A291" s="28"/>
      <c r="B291" s="33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3">
      <c r="A292" s="28"/>
      <c r="B292" s="33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3">
      <c r="A293" s="28"/>
      <c r="B293" s="34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3">
      <c r="A294" s="28"/>
      <c r="B294" s="26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2423.4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3">
      <c r="A295" s="28"/>
      <c r="B295" s="26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2423.4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3">
      <c r="A296" s="28"/>
      <c r="B296" s="26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3">
      <c r="A297" s="28"/>
      <c r="B297" s="26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3">
      <c r="A298" s="29"/>
      <c r="B298" s="26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3">
      <c r="A299" s="30" t="s">
        <v>28</v>
      </c>
      <c r="B299" s="26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1023.4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3">
      <c r="A300" s="30"/>
      <c r="B300" s="26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15">
        <v>1023.4</v>
      </c>
      <c r="J300" s="15">
        <v>224.9</v>
      </c>
      <c r="K300" s="15">
        <v>0</v>
      </c>
      <c r="L300" s="2"/>
    </row>
    <row r="301" spans="1:12" s="4" customFormat="1" x14ac:dyDescent="0.3">
      <c r="A301" s="30"/>
      <c r="B301" s="26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3">
      <c r="A302" s="30"/>
      <c r="B302" s="26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3">
      <c r="A303" s="30"/>
      <c r="B303" s="26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3">
      <c r="A304" s="30" t="s">
        <v>50</v>
      </c>
      <c r="B304" s="26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1400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3">
      <c r="A305" s="30"/>
      <c r="B305" s="26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15">
        <v>1400</v>
      </c>
      <c r="J305" s="15">
        <v>1400</v>
      </c>
      <c r="K305" s="15">
        <v>1400</v>
      </c>
      <c r="L305" s="2"/>
    </row>
    <row r="306" spans="1:12" s="4" customFormat="1" x14ac:dyDescent="0.3">
      <c r="A306" s="30"/>
      <c r="B306" s="26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3">
      <c r="A307" s="30"/>
      <c r="B307" s="26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3">
      <c r="A308" s="30"/>
      <c r="B308" s="26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3">
      <c r="A309" s="27" t="s">
        <v>58</v>
      </c>
      <c r="B309" s="26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3">
      <c r="A310" s="28"/>
      <c r="B310" s="26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3">
      <c r="A311" s="28"/>
      <c r="B311" s="26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3">
      <c r="A312" s="28"/>
      <c r="B312" s="26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3">
      <c r="A313" s="28"/>
      <c r="B313" s="26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3">
      <c r="A314" s="28"/>
      <c r="B314" s="26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3">
      <c r="A315" s="28"/>
      <c r="B315" s="26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3">
      <c r="A316" s="28"/>
      <c r="B316" s="26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3">
      <c r="A317" s="28"/>
      <c r="B317" s="26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3">
      <c r="A318" s="29"/>
      <c r="B318" s="26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3">
      <c r="A319" s="30" t="s">
        <v>49</v>
      </c>
      <c r="B319" s="26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3">
      <c r="A320" s="30"/>
      <c r="B320" s="26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3">
      <c r="A321" s="30"/>
      <c r="B321" s="26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3">
      <c r="A322" s="30"/>
      <c r="B322" s="26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2" customHeight="1" x14ac:dyDescent="0.3">
      <c r="A323" s="30"/>
      <c r="B323" s="26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3">
      <c r="A324" s="27" t="s">
        <v>59</v>
      </c>
      <c r="B324" s="26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3">
      <c r="A325" s="28"/>
      <c r="B325" s="26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3">
      <c r="A326" s="28"/>
      <c r="B326" s="26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3">
      <c r="A327" s="28"/>
      <c r="B327" s="26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3">
      <c r="A328" s="28"/>
      <c r="B328" s="26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3">
      <c r="A329" s="28"/>
      <c r="B329" s="26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3">
      <c r="A330" s="28"/>
      <c r="B330" s="26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3">
      <c r="A331" s="28"/>
      <c r="B331" s="26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3">
      <c r="A332" s="28"/>
      <c r="B332" s="26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3">
      <c r="A333" s="29"/>
      <c r="B333" s="26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3">
      <c r="A334" s="26" t="s">
        <v>46</v>
      </c>
      <c r="B334" s="26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3">
      <c r="A335" s="26"/>
      <c r="B335" s="26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3">
      <c r="A336" s="26"/>
      <c r="B336" s="26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3">
      <c r="A337" s="26"/>
      <c r="B337" s="26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3">
      <c r="A338" s="26"/>
      <c r="B338" s="26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D1:K1"/>
    <mergeCell ref="D2:K2"/>
    <mergeCell ref="D3:K3"/>
    <mergeCell ref="D4:K4"/>
    <mergeCell ref="D5:K5"/>
    <mergeCell ref="D7:K7"/>
    <mergeCell ref="D8:K8"/>
    <mergeCell ref="D9:K9"/>
    <mergeCell ref="D10:K10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A139:A143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189:B193"/>
    <mergeCell ref="B194:B198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214:B218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B249:B253"/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2026-03-05T02:36:34Z</dcterms:modified>
</cp:coreProperties>
</file>